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Zapytania ofertowe 2026\19. OZ.272.2.19.2026.DZ- Meble x2\2. Publikacja\ns strone\"/>
    </mc:Choice>
  </mc:AlternateContent>
  <xr:revisionPtr revIDLastSave="0" documentId="13_ncr:1_{B27E140A-0061-4DCB-8F83-551AD9AC6B7F}" xr6:coauthVersionLast="47" xr6:coauthVersionMax="47" xr10:uidLastSave="{00000000-0000-0000-0000-000000000000}"/>
  <bookViews>
    <workbookView xWindow="-120" yWindow="-120" windowWidth="29040" windowHeight="15720" xr2:uid="{08DF8CC4-63F2-4D77-889E-61AEDFCDFE6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G10" i="1"/>
  <c r="H10" i="1" s="1"/>
  <c r="G17" i="1"/>
  <c r="H17" i="1" s="1"/>
  <c r="G16" i="1"/>
  <c r="H16" i="1" s="1"/>
  <c r="G14" i="1"/>
  <c r="H14" i="1" s="1"/>
  <c r="G11" i="1"/>
  <c r="H11" i="1" s="1"/>
  <c r="G12" i="1"/>
  <c r="H12" i="1" s="1"/>
  <c r="G9" i="1"/>
  <c r="H9" i="1" s="1"/>
</calcChain>
</file>

<file path=xl/sharedStrings.xml><?xml version="1.0" encoding="utf-8"?>
<sst xmlns="http://schemas.openxmlformats.org/spreadsheetml/2006/main" count="31" uniqueCount="30">
  <si>
    <t>Wykonawca: 
(nazwa)
………………………………
………………………………</t>
  </si>
  <si>
    <t>Lp.</t>
  </si>
  <si>
    <t>Wykaz asortymentu/Opis przedmiotu zamówienia</t>
  </si>
  <si>
    <t>Termin wykonania/dostawy</t>
  </si>
  <si>
    <t>stawka podatku VAT</t>
  </si>
  <si>
    <t xml:space="preserve">Łączna wartość netto w zł </t>
  </si>
  <si>
    <t xml:space="preserve">Łączna wartość brutto w zł </t>
  </si>
  <si>
    <t>RAZEM:</t>
  </si>
  <si>
    <t>UWAGA!!! Cena jednostkowa jednego zaoferowanego przedmiotu zamówienia musi być mniejsza od kwoty 10.000,00 zł. brutto/szt. (j.m.) - nie może być równa lub większa od kwoty 10.000,00 zł. Brutto</t>
  </si>
  <si>
    <t>(podpis osoby uprawnionej do reprezentowania  Wykonawcy)</t>
  </si>
  <si>
    <t>…..........................................................................</t>
  </si>
  <si>
    <t>Cena jedostkowa netto</t>
  </si>
  <si>
    <t>ilość (sztuk)</t>
  </si>
  <si>
    <t>W przypadku terminu 3 miesięcy od podpisania umowy zamawiający zastrzega możliwość wydłużenia terminu montażu mebli do czasu ukończenia remontu w pomieszczeniach do których są one przeznaczone</t>
  </si>
  <si>
    <t>Załącznik nr 2.a – Opis przedmiotu zamówienia/Formularz cenowy Część 1</t>
  </si>
  <si>
    <r>
      <t xml:space="preserve">W zakresie wszystkich mebli dotyczących loklazlizacji Sanok zamawiajacy wymaga następujących parametrów:
- meble wykonane z płyty min. 18 mm np. typu laminowanej
- oklejone obrzeżem PCV,
- zamki np. typu ZMB 1,
- klamki np. typu Gamet – </t>
    </r>
    <r>
      <rPr>
        <sz val="11"/>
        <rFont val="Aptos Narrow"/>
        <family val="2"/>
        <scheme val="minor"/>
      </rPr>
      <t>kolor satyna</t>
    </r>
    <r>
      <rPr>
        <sz val="11"/>
        <color theme="1"/>
        <rFont val="Aptos Narrow"/>
        <family val="2"/>
        <charset val="238"/>
        <scheme val="minor"/>
      </rPr>
      <t xml:space="preserve">
- stopki stalowe 15 cm , proszkowo malowane, z regulacją wysokości – obciążenie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>min. 250 kg,
- szuflady – np. typu Metabox GTV,
- zawiasy – np. typu GTV.</t>
    </r>
  </si>
  <si>
    <t>Pomieszczenie nr 1 
Fronty i blat – Kaszmir 5981 (wzornik :Krosnopan)</t>
  </si>
  <si>
    <t>Wykonanie, montaż oraz dostawa mebli  PAKIET 2 – LOKALIZACJA SANOK</t>
  </si>
  <si>
    <t xml:space="preserve">Szafa pięciodrzwiowa, z zamkami, z pięciodrzwiową nadstawką, z półkami, wyposażona 
w 5 wieszaków wysuwanych – 1 szt.
Wysokość – 250 cm x szerokość – 257 cm x głębokość – 50 cm                                    </t>
  </si>
  <si>
    <t>Szafa ubraniowa dwudrzwiowa, z zamkiem – 1 szt.
Wysokość – 185 cm x szerokość – 80 cm x głębokość – 60 cm</t>
  </si>
  <si>
    <t>Szafka wisząca, dwudrzwiowa, z półką – 1 szt.
Wysokość – 72 cm x szerokość – 85 cm x głębokość – 34 cm</t>
  </si>
  <si>
    <t>Szafka jednodrzwiowa, z półką, z 3 szufladami, z blatem kuchennym – 1 szt.
Wysokość – 86 cm x szerokość – 85 cm x głębokość – 60 cm</t>
  </si>
  <si>
    <t>Pomieszczenie nr 2
Fronty, boki – U112 (wzornik: KRONOSPAN), blat – kuchenny, stelaż - metalowy</t>
  </si>
  <si>
    <t>Stół z 2 szufladami i szafką, z półką – 1 szt.
Wysokość – 86 cm x szerokość – 125 cm x głębokość – 60 cm</t>
  </si>
  <si>
    <t>Pomieszczenie nr 3
Fronty, boki – kolor: Piaskowiec 0515 (wzornik: KROSNOSPAN), blat – K112, stelaż - biały</t>
  </si>
  <si>
    <t>Stół z szafką dwudrzwiową (70 cm), z półką, z zamkiem - 1 szt.
Wysokość – 90 cm x szerokość – 120 cm x głębokość – 60 cm</t>
  </si>
  <si>
    <t>Szafka  dwudrzwiowa, z przeszklone 1 drzwi, z 3 półkami, z zamkiem w dolnych drzwiczkach, na nóżkach – 4 szt.
Wysokość – 175 cm x szerokość – 60 cm x głębokość - 40 cm</t>
  </si>
  <si>
    <r>
      <t xml:space="preserve">Ponadto Zamawiajacy wymaga udzielenia gwarancji: minimum 24 miesiące.
Zamawiający wymaga przed przystąpieniem do realizacji przedmiotu zamówienia wykonania dokładnego obmiaru; 
Zamawiający wymaga przed przystąpieniem do realizacji przedmiotu zamówienia, aby Wykonawca przedstawi Zamawiającemu próbki płyt 
do akceptacji.
Integralną część Opisu Przedmiotu Zamówienia stanowią rysunki poglądowe.
</t>
    </r>
    <r>
      <rPr>
        <sz val="11"/>
        <color theme="8" tint="-0.499984740745262"/>
        <rFont val="Aptos Narrow"/>
        <family val="2"/>
        <scheme val="minor"/>
      </rPr>
      <t>Zamawiający zastrzega sobie prawo do zlecenia minimum 70 % procent realizacji przedmiotu zamówienia co należy rozumie jako nie zlecenie wszystkich wymienionych powyżej  pozycji do realizacji.</t>
    </r>
    <r>
      <rPr>
        <sz val="11"/>
        <color rgb="FFFF0000"/>
        <rFont val="Aptos Narrow"/>
        <family val="2"/>
        <scheme val="minor"/>
      </rPr>
      <t xml:space="preserve"> 
* Wykonawca podaje cenę brutto, z dokładnością do dwóch miejsc po przecinku;
** Wykonawca zobowiązany jest do wypełnienia wszystkich pól Formularza Cenowego (obowiązek wycenienia każdej pozycji).
</t>
    </r>
  </si>
  <si>
    <t>do 30 dni od daty podpisania umowy</t>
  </si>
  <si>
    <t xml:space="preserve"> do 30 dni od daty podpisania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</si>
</sst>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8" tint="-0.49998474074526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2193-3562-4D28-878C-348A6CA83096}">
  <dimension ref="A1:H40"/>
  <sheetViews>
    <sheetView tabSelected="1" topLeftCell="A10" workbookViewId="0">
      <selection activeCell="H18" sqref="H18:H19"/>
    </sheetView>
  </sheetViews>
  <sheetFormatPr defaultRowHeight="15" x14ac:dyDescent="0.25"/>
  <cols>
    <col min="1" max="1" width="10.140625" customWidth="1"/>
    <col min="2" max="2" width="59" customWidth="1"/>
    <col min="3" max="3" width="23.28515625" customWidth="1"/>
    <col min="4" max="4" width="21.7109375" customWidth="1"/>
    <col min="5" max="5" width="25.7109375" customWidth="1"/>
    <col min="6" max="6" width="27" customWidth="1"/>
    <col min="7" max="7" width="31.42578125" customWidth="1"/>
    <col min="8" max="8" width="28.5703125" customWidth="1"/>
  </cols>
  <sheetData>
    <row r="1" spans="1:8" x14ac:dyDescent="0.25">
      <c r="F1" s="22" t="s">
        <v>14</v>
      </c>
      <c r="G1" s="22"/>
      <c r="H1" s="22"/>
    </row>
    <row r="2" spans="1:8" x14ac:dyDescent="0.25">
      <c r="A2" s="27" t="s">
        <v>17</v>
      </c>
      <c r="B2" s="27"/>
      <c r="C2" s="27"/>
      <c r="D2" s="27"/>
      <c r="E2" s="27"/>
      <c r="F2" s="27"/>
      <c r="G2" s="27"/>
      <c r="H2" s="27"/>
    </row>
    <row r="3" spans="1:8" x14ac:dyDescent="0.25">
      <c r="A3" s="27"/>
      <c r="B3" s="27"/>
      <c r="C3" s="27"/>
      <c r="D3" s="27"/>
      <c r="E3" s="27"/>
      <c r="F3" s="27"/>
      <c r="G3" s="27"/>
      <c r="H3" s="27"/>
    </row>
    <row r="4" spans="1:8" x14ac:dyDescent="0.25">
      <c r="A4" s="27"/>
      <c r="B4" s="27"/>
      <c r="C4" s="27"/>
      <c r="D4" s="27"/>
      <c r="E4" s="27"/>
      <c r="F4" s="27"/>
      <c r="G4" s="27"/>
      <c r="H4" s="27"/>
    </row>
    <row r="5" spans="1:8" ht="15" customHeight="1" x14ac:dyDescent="0.25">
      <c r="A5" s="34" t="s">
        <v>0</v>
      </c>
      <c r="B5" s="35"/>
      <c r="C5" s="35"/>
      <c r="D5" s="35"/>
      <c r="E5" s="35"/>
      <c r="F5" s="35"/>
      <c r="G5" s="35"/>
      <c r="H5" s="36"/>
    </row>
    <row r="6" spans="1:8" ht="30" x14ac:dyDescent="0.25">
      <c r="A6" s="1" t="s">
        <v>1</v>
      </c>
      <c r="B6" s="2" t="s">
        <v>2</v>
      </c>
      <c r="C6" s="2" t="s">
        <v>3</v>
      </c>
      <c r="D6" s="2" t="s">
        <v>12</v>
      </c>
      <c r="E6" s="2" t="s">
        <v>11</v>
      </c>
      <c r="F6" s="2" t="s">
        <v>4</v>
      </c>
      <c r="G6" s="2" t="s">
        <v>5</v>
      </c>
      <c r="H6" s="3" t="s">
        <v>6</v>
      </c>
    </row>
    <row r="7" spans="1:8" ht="126.75" customHeight="1" thickBot="1" x14ac:dyDescent="0.3">
      <c r="A7" s="28" t="s">
        <v>15</v>
      </c>
      <c r="B7" s="29"/>
      <c r="C7" s="29"/>
      <c r="D7" s="29"/>
      <c r="E7" s="29"/>
      <c r="F7" s="29"/>
      <c r="G7" s="29"/>
      <c r="H7" s="30"/>
    </row>
    <row r="8" spans="1:8" ht="39.75" customHeight="1" x14ac:dyDescent="0.25">
      <c r="A8" s="31" t="s">
        <v>16</v>
      </c>
      <c r="B8" s="32"/>
      <c r="C8" s="32"/>
      <c r="D8" s="32"/>
      <c r="E8" s="32"/>
      <c r="F8" s="32"/>
      <c r="G8" s="32"/>
      <c r="H8" s="33"/>
    </row>
    <row r="9" spans="1:8" ht="80.25" customHeight="1" x14ac:dyDescent="0.25">
      <c r="A9" s="4">
        <v>1</v>
      </c>
      <c r="B9" s="5" t="s">
        <v>18</v>
      </c>
      <c r="C9" s="25" t="s">
        <v>28</v>
      </c>
      <c r="D9" s="6">
        <v>1</v>
      </c>
      <c r="E9" s="7"/>
      <c r="F9" s="8"/>
      <c r="G9" s="7">
        <f>E9*D9</f>
        <v>0</v>
      </c>
      <c r="H9" s="7">
        <f>G9+(G9*F9)</f>
        <v>0</v>
      </c>
    </row>
    <row r="10" spans="1:8" ht="72" customHeight="1" x14ac:dyDescent="0.25">
      <c r="A10" s="6">
        <v>2</v>
      </c>
      <c r="B10" s="5" t="s">
        <v>19</v>
      </c>
      <c r="C10" s="26"/>
      <c r="D10" s="6">
        <v>1</v>
      </c>
      <c r="E10" s="7"/>
      <c r="F10" s="8"/>
      <c r="G10" s="7">
        <f t="shared" ref="G10:G12" si="0">E10*D10</f>
        <v>0</v>
      </c>
      <c r="H10" s="7">
        <f t="shared" ref="H10:H12" si="1">G10+(G10*F10)</f>
        <v>0</v>
      </c>
    </row>
    <row r="11" spans="1:8" ht="45.75" customHeight="1" x14ac:dyDescent="0.25">
      <c r="A11" s="6">
        <v>3</v>
      </c>
      <c r="B11" s="9" t="s">
        <v>20</v>
      </c>
      <c r="C11" s="26"/>
      <c r="D11" s="6">
        <v>1</v>
      </c>
      <c r="E11" s="7"/>
      <c r="F11" s="8"/>
      <c r="G11" s="7">
        <f t="shared" si="0"/>
        <v>0</v>
      </c>
      <c r="H11" s="7">
        <f t="shared" si="1"/>
        <v>0</v>
      </c>
    </row>
    <row r="12" spans="1:8" ht="60" customHeight="1" x14ac:dyDescent="0.25">
      <c r="A12" s="6">
        <v>4</v>
      </c>
      <c r="B12" s="5" t="s">
        <v>21</v>
      </c>
      <c r="C12" s="26"/>
      <c r="D12" s="6">
        <v>1</v>
      </c>
      <c r="E12" s="7"/>
      <c r="F12" s="8"/>
      <c r="G12" s="7">
        <f t="shared" si="0"/>
        <v>0</v>
      </c>
      <c r="H12" s="7">
        <f t="shared" si="1"/>
        <v>0</v>
      </c>
    </row>
    <row r="13" spans="1:8" ht="45.75" customHeight="1" x14ac:dyDescent="0.25">
      <c r="A13" s="23" t="s">
        <v>22</v>
      </c>
      <c r="B13" s="24"/>
      <c r="C13" s="24"/>
      <c r="D13" s="24"/>
      <c r="E13" s="24"/>
      <c r="F13" s="24"/>
      <c r="G13" s="24"/>
      <c r="H13" s="24"/>
    </row>
    <row r="14" spans="1:8" ht="78.75" customHeight="1" x14ac:dyDescent="0.25">
      <c r="A14" s="4">
        <v>1</v>
      </c>
      <c r="B14" s="9" t="s">
        <v>23</v>
      </c>
      <c r="C14" s="14" t="s">
        <v>29</v>
      </c>
      <c r="D14" s="10">
        <v>1</v>
      </c>
      <c r="E14" s="11"/>
      <c r="F14" s="8"/>
      <c r="G14" s="7">
        <f>D14*E14</f>
        <v>0</v>
      </c>
      <c r="H14" s="7">
        <f>G14+(G14*F14)</f>
        <v>0</v>
      </c>
    </row>
    <row r="15" spans="1:8" ht="46.5" customHeight="1" x14ac:dyDescent="0.25">
      <c r="A15" s="23" t="s">
        <v>24</v>
      </c>
      <c r="B15" s="24"/>
      <c r="C15" s="24"/>
      <c r="D15" s="24"/>
      <c r="E15" s="24"/>
      <c r="F15" s="24"/>
      <c r="G15" s="24"/>
      <c r="H15" s="24"/>
    </row>
    <row r="16" spans="1:8" ht="78" customHeight="1" x14ac:dyDescent="0.25">
      <c r="A16" s="4">
        <v>1</v>
      </c>
      <c r="B16" s="9" t="s">
        <v>25</v>
      </c>
      <c r="C16" s="25" t="s">
        <v>28</v>
      </c>
      <c r="D16" s="10">
        <v>1</v>
      </c>
      <c r="E16" s="12"/>
      <c r="F16" s="13"/>
      <c r="G16" s="7">
        <f>D16*E16</f>
        <v>0</v>
      </c>
      <c r="H16" s="7">
        <f>G16+(G16*F16)</f>
        <v>0</v>
      </c>
    </row>
    <row r="17" spans="1:8" ht="84" customHeight="1" x14ac:dyDescent="0.25">
      <c r="A17" s="4">
        <v>2</v>
      </c>
      <c r="B17" s="9" t="s">
        <v>26</v>
      </c>
      <c r="C17" s="26"/>
      <c r="D17" s="10">
        <v>4</v>
      </c>
      <c r="E17" s="12"/>
      <c r="F17" s="13"/>
      <c r="G17" s="7">
        <f t="shared" ref="G17" si="2">D17*E17</f>
        <v>0</v>
      </c>
      <c r="H17" s="7">
        <f t="shared" ref="H17" si="3">G17+(G17*F17)</f>
        <v>0</v>
      </c>
    </row>
    <row r="18" spans="1:8" x14ac:dyDescent="0.25">
      <c r="A18" s="18" t="s">
        <v>7</v>
      </c>
      <c r="B18" s="18"/>
      <c r="C18" s="18"/>
      <c r="D18" s="18"/>
      <c r="E18" s="18"/>
      <c r="F18" s="18"/>
      <c r="G18" s="19">
        <f>SUM(G17+G14+G16+G12+G11+G10+G9)</f>
        <v>0</v>
      </c>
      <c r="H18" s="19">
        <f>SUM(H17+H16+H12+H11+H10+H9+H14)</f>
        <v>0</v>
      </c>
    </row>
    <row r="19" spans="1:8" x14ac:dyDescent="0.25">
      <c r="A19" s="18"/>
      <c r="B19" s="18"/>
      <c r="C19" s="18"/>
      <c r="D19" s="18"/>
      <c r="E19" s="18"/>
      <c r="F19" s="18"/>
      <c r="G19" s="19"/>
      <c r="H19" s="19"/>
    </row>
    <row r="21" spans="1:8" x14ac:dyDescent="0.25">
      <c r="B21" t="s">
        <v>13</v>
      </c>
    </row>
    <row r="22" spans="1:8" x14ac:dyDescent="0.25">
      <c r="A22" s="15" t="s">
        <v>27</v>
      </c>
      <c r="B22" s="16"/>
      <c r="C22" s="16"/>
      <c r="D22" s="16"/>
      <c r="E22" s="16"/>
      <c r="F22" s="16"/>
    </row>
    <row r="23" spans="1:8" x14ac:dyDescent="0.25">
      <c r="A23" s="16"/>
      <c r="B23" s="16"/>
      <c r="C23" s="16"/>
      <c r="D23" s="16"/>
      <c r="E23" s="16"/>
      <c r="F23" s="16"/>
    </row>
    <row r="24" spans="1:8" x14ac:dyDescent="0.25">
      <c r="A24" s="16"/>
      <c r="B24" s="16"/>
      <c r="C24" s="16"/>
      <c r="D24" s="16"/>
      <c r="E24" s="16"/>
      <c r="F24" s="16"/>
    </row>
    <row r="25" spans="1:8" x14ac:dyDescent="0.25">
      <c r="A25" s="16"/>
      <c r="B25" s="16"/>
      <c r="C25" s="16"/>
      <c r="D25" s="16"/>
      <c r="E25" s="16"/>
      <c r="F25" s="16"/>
    </row>
    <row r="26" spans="1:8" x14ac:dyDescent="0.25">
      <c r="A26" s="16"/>
      <c r="B26" s="16"/>
      <c r="C26" s="16"/>
      <c r="D26" s="16"/>
      <c r="E26" s="16"/>
      <c r="F26" s="16"/>
    </row>
    <row r="27" spans="1:8" ht="45.75" customHeight="1" x14ac:dyDescent="0.25">
      <c r="A27" s="16"/>
      <c r="B27" s="16"/>
      <c r="C27" s="16"/>
      <c r="D27" s="16"/>
      <c r="E27" s="16"/>
      <c r="F27" s="16"/>
    </row>
    <row r="28" spans="1:8" ht="15" hidden="1" customHeight="1" x14ac:dyDescent="0.25">
      <c r="A28" s="16"/>
      <c r="B28" s="16"/>
      <c r="C28" s="16"/>
      <c r="D28" s="16"/>
      <c r="E28" s="16"/>
      <c r="F28" s="16"/>
    </row>
    <row r="29" spans="1:8" ht="1.5" hidden="1" customHeight="1" x14ac:dyDescent="0.25">
      <c r="A29" s="16"/>
      <c r="B29" s="16"/>
      <c r="C29" s="16"/>
      <c r="D29" s="16"/>
      <c r="E29" s="16"/>
      <c r="F29" s="16"/>
    </row>
    <row r="30" spans="1:8" ht="15" hidden="1" customHeight="1" x14ac:dyDescent="0.25">
      <c r="A30" s="16"/>
      <c r="B30" s="16"/>
      <c r="C30" s="16"/>
      <c r="D30" s="16"/>
      <c r="E30" s="16"/>
      <c r="F30" s="16"/>
    </row>
    <row r="31" spans="1:8" ht="15" hidden="1" customHeight="1" x14ac:dyDescent="0.25">
      <c r="A31" s="16"/>
      <c r="B31" s="16"/>
      <c r="C31" s="16"/>
      <c r="D31" s="16"/>
      <c r="E31" s="16"/>
      <c r="F31" s="16"/>
    </row>
    <row r="32" spans="1:8" ht="15" hidden="1" customHeight="1" x14ac:dyDescent="0.25">
      <c r="A32" s="16"/>
      <c r="B32" s="16"/>
      <c r="C32" s="16"/>
      <c r="D32" s="16"/>
      <c r="E32" s="16"/>
      <c r="F32" s="16"/>
    </row>
    <row r="35" spans="2:8" x14ac:dyDescent="0.25">
      <c r="G35" s="22" t="s">
        <v>10</v>
      </c>
      <c r="H35" s="22"/>
    </row>
    <row r="36" spans="2:8" x14ac:dyDescent="0.25">
      <c r="B36" s="15" t="s">
        <v>8</v>
      </c>
      <c r="C36" s="20"/>
      <c r="D36" s="20"/>
      <c r="E36" s="20"/>
      <c r="F36" s="21"/>
      <c r="G36" s="17" t="s">
        <v>9</v>
      </c>
      <c r="H36" s="17"/>
    </row>
    <row r="37" spans="2:8" x14ac:dyDescent="0.25">
      <c r="B37" s="20"/>
      <c r="C37" s="20"/>
      <c r="D37" s="20"/>
      <c r="E37" s="20"/>
      <c r="F37" s="21"/>
      <c r="G37" s="17"/>
      <c r="H37" s="17"/>
    </row>
    <row r="38" spans="2:8" x14ac:dyDescent="0.25">
      <c r="B38" s="20"/>
      <c r="C38" s="20"/>
      <c r="D38" s="20"/>
      <c r="E38" s="20"/>
      <c r="F38" s="21"/>
      <c r="G38" s="17"/>
      <c r="H38" s="17"/>
    </row>
    <row r="39" spans="2:8" x14ac:dyDescent="0.25">
      <c r="G39" s="17"/>
      <c r="H39" s="17"/>
    </row>
    <row r="40" spans="2:8" x14ac:dyDescent="0.25">
      <c r="G40" s="17"/>
      <c r="H40" s="17"/>
    </row>
  </sheetData>
  <mergeCells count="16">
    <mergeCell ref="A15:H15"/>
    <mergeCell ref="C16:C17"/>
    <mergeCell ref="F1:H1"/>
    <mergeCell ref="A13:H13"/>
    <mergeCell ref="A2:H4"/>
    <mergeCell ref="A7:H7"/>
    <mergeCell ref="A8:H8"/>
    <mergeCell ref="C9:C12"/>
    <mergeCell ref="A5:H5"/>
    <mergeCell ref="A22:F32"/>
    <mergeCell ref="G36:H40"/>
    <mergeCell ref="A18:F19"/>
    <mergeCell ref="G18:G19"/>
    <mergeCell ref="H18:H19"/>
    <mergeCell ref="B36:F38"/>
    <mergeCell ref="G35:H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Zgłobiś</dc:creator>
  <cp:lastModifiedBy>Dominika Zgłobiś</cp:lastModifiedBy>
  <cp:lastPrinted>2026-05-11T07:03:43Z</cp:lastPrinted>
  <dcterms:created xsi:type="dcterms:W3CDTF">2026-03-19T12:38:15Z</dcterms:created>
  <dcterms:modified xsi:type="dcterms:W3CDTF">2026-05-14T08:20:59Z</dcterms:modified>
</cp:coreProperties>
</file>